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<sst xmlns="http://schemas.openxmlformats.org/spreadsheetml/2006/main" count="210" uniqueCount="208">
  <si>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</si>
  <si>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</si>
  <si>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</si>
  <si>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</si>
  <si>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</si>
  <si>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</si>
  <si>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</si>
  <si>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</si>
  <si>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</si>
  <si>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</si>
  <si>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</si>
  <si>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</si>
  <si>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</si>
  <si>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</si>
  <si>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</si>
  <si>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</si>
  <si>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</si>
  <si>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</si>
  <si>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</si>
  <si>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</si>
  <si>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</si>
  <si>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</si>
  <si>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</si>
  <si>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</si>
  <si>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</si>
  <si>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</si>
  <si>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</si>
  <si>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</si>
  <si>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</si>
  <si>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</si>
  <si>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</si>
  <si>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</si>
  <si>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</si>
  <si>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</si>
  <si>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</si>
  <si>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</si>
  <si>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</si>
  <si>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</si>
  <si>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</si>
  <si>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</si>
  <si>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</si>
  <si>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</si>
  <si>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</si>
  <si>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</si>
  <si>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</si>
  <si>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</si>
  <si>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</si>
  <si>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</si>
  <si>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</si>
  <si>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</si>
  <si>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</si>
  <si>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</si>
  <si>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</si>
  <si>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</si>
  <si>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</si>
  <si>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</si>
  <si>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</si>
  <si>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</si>
  <si>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</si>
  <si>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</si>
  <si>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</si>
  <si>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</si>
  <si>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</si>
  <si>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</si>
  <si>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</si>
  <si>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</si>
  <si>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</si>
  <si>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</si>
  <si>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</si>
  <si>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</si>
  <si>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</si>
  <si>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</si>
  <si>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</si>
  <si>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</si>
  <si>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</si>
  <si>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</si>
  <si>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</si>
  <si>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</si>
  <si>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</si>
  <si>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</si>
  <si>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</si>
  <si>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</si>
  <si>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</si>
  <si>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</si>
  <si>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</si>
  <si>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</si>
  <si>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</si>
  <si>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</si>
  <si>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</si>
  <si>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</si>
  <si>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</si>
  <si>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</si>
  <si>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</si>
  <si>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</si>
  <si>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</si>
  <si>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</si>
  <si>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</si>
  <si>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</si>
  <si>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</si>
  <si>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</si>
  <si>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</si>
  <si>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</si>
  <si>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</si>
  <si>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</si>
  <si>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</si>
  <si>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</si>
  <si>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</si>
  <si>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</si>
  <si>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</si>
  <si>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</si>
  <si>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</si>
  <si>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</si>
  <si>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</si>
  <si>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</si>
  <si>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</si>
  <si>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</si>
  <si>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</si>
  <si>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</si>
  <si>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</si>
  <si>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</si>
  <si>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</si>
  <si>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</si>
  <si>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</si>
  <si>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</si>
  <si>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</si>
  <si>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</si>
  <si>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</si>
  <si>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</si>
  <si>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</si>
  <si>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</si>
  <si>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</si>
  <si>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</si>
  <si>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</si>
  <si>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</si>
  <si>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</si>
  <si>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</si>
  <si>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</si>
  <si>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</si>
  <si>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</si>
  <si>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</si>
  <si>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</si>
  <si>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</si>
  <si>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</si>
  <si>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</si>
  <si>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</si>
  <si>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</si>
  <si>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</si>
  <si>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</si>
  <si>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</si>
  <si>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</si>
  <si>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</si>
  <si>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</si>
  <si>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</si>
  <si>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</si>
  <si>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</si>
  <si>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</si>
  <si>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</si>
  <si>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</si>
  <si>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</si>
  <si>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</si>
  <si>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</si>
  <si>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</si>
  <si>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</si>
  <si>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</si>
  <si>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</si>
  <si>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</si>
  <si>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</si>
  <si>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</si>
  <si>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</si>
  <si>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</si>
  <si>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</si>
  <si>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</si>
  <si>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</si>
  <si>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</si>
  <si>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</si>
  <si>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</si>
  <si>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</si>
  <si>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</si>
  <si>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</si>
  <si>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</si>
  <si>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</si>
  <si>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</si>
  <si>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</si>
  <si>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</si>
  <si>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</si>
  <si>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</si>
  <si>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</si>
  <si>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</si>
  <si>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</si>
  <si>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</si>
  <si>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</si>
  <si>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</si>
  <si>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</si>
  <si>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</si>
  <si>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</si>
  <si>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</si>
  <si>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</si>
  <si>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</si>
  <si>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</si>
  <si>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</si>
  <si>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</si>
  <si>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</si>
  <si>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</si>
  <si>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</si>
  <si>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</si>
  <si>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</si>
  <si>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JORDAN EXPRESS TOURIST TRANSPORT</t>
  </si>
  <si>
    <t>النقليات السياحة الاردنية /جت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</si>
</sst>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B5" sqref="B5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131080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2.16</v>
      </c>
      <c r="F6" s="13">
        <v>2.0299999999999998</v>
      </c>
      <c r="G6" s="13">
        <v>1.88</v>
      </c>
      <c r="H6" s="13">
        <v>1.57</v>
      </c>
      <c r="I6" s="14" t="s">
        <v>5</v>
      </c>
    </row>
    <row r="7" spans="4:9" ht="15.75">
      <c r="D7" s="12" t="s">
        <v>6</v>
      </c>
      <c r="E7" s="15">
        <v>398131.65</v>
      </c>
      <c r="F7" s="15">
        <v>2137767.96</v>
      </c>
      <c r="G7" s="15">
        <v>1247643.1399999999</v>
      </c>
      <c r="H7" s="15">
        <v>288314.55</v>
      </c>
      <c r="I7" s="14" t="s">
        <v>7</v>
      </c>
    </row>
    <row r="8" spans="4:9" ht="15.75">
      <c r="D8" s="12" t="s">
        <v>8</v>
      </c>
      <c r="E8" s="15">
        <v>204348</v>
      </c>
      <c r="F8" s="15">
        <v>1179238</v>
      </c>
      <c r="G8" s="15">
        <v>702558</v>
      </c>
      <c r="H8" s="15">
        <v>191325</v>
      </c>
      <c r="I8" s="14" t="s">
        <v>9</v>
      </c>
    </row>
    <row r="9" spans="4:9" ht="15.75">
      <c r="D9" s="12" t="s">
        <v>10</v>
      </c>
      <c r="E9" s="15">
        <v>118</v>
      </c>
      <c r="F9" s="15">
        <v>175</v>
      </c>
      <c r="G9" s="15">
        <v>712</v>
      </c>
      <c r="H9" s="15">
        <v>536</v>
      </c>
      <c r="I9" s="14" t="s">
        <v>11</v>
      </c>
    </row>
    <row r="10" spans="4:9" ht="15.75">
      <c r="D10" s="12" t="s">
        <v>12</v>
      </c>
      <c r="E10" s="15">
        <v>10800000</v>
      </c>
      <c r="F10" s="15">
        <v>10800000</v>
      </c>
      <c r="G10" s="15">
        <v>10800000</v>
      </c>
      <c r="H10" s="15">
        <v>10800000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23328000</v>
      </c>
      <c r="F11" s="15">
        <f t="shared" si="0"/>
        <v>21923999.999999996</v>
      </c>
      <c r="G11" s="15">
        <f t="shared" si="0"/>
        <v>20304000</v>
      </c>
      <c r="H11" s="15">
        <f>+H6*H10</f>
        <v>16956000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1584291</v>
      </c>
      <c r="F16" s="25">
        <v>1925633</v>
      </c>
      <c r="G16" s="25">
        <v>2005830</v>
      </c>
      <c r="H16" s="25">
        <v>497666</v>
      </c>
      <c r="I16" s="11" t="s">
        <v>21</v>
      </c>
    </row>
    <row r="17" spans="4:9" ht="15.75">
      <c r="D17" s="12" t="s">
        <v>22</v>
      </c>
      <c r="E17" s="26">
        <v>1652927</v>
      </c>
      <c r="F17" s="26">
        <v>1439040</v>
      </c>
      <c r="G17" s="26">
        <v>1503679</v>
      </c>
      <c r="H17" s="26">
        <v>1035268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135037</v>
      </c>
      <c r="F19" s="26">
        <v>208711</v>
      </c>
      <c r="G19" s="26">
        <v>128366</v>
      </c>
      <c r="H19" s="26">
        <v>265396</v>
      </c>
      <c r="I19" s="14" t="s">
        <v>27</v>
      </c>
    </row>
    <row r="20" spans="4:9" ht="15.75">
      <c r="D20" s="27" t="s">
        <v>28</v>
      </c>
      <c r="E20" s="26">
        <v>135653</v>
      </c>
      <c r="F20" s="26">
        <v>163284</v>
      </c>
      <c r="G20" s="26">
        <v>179103</v>
      </c>
      <c r="H20" s="26">
        <v>218240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2574124</v>
      </c>
      <c r="F22" s="26">
        <v>2336236</v>
      </c>
      <c r="G22" s="26">
        <v>2632960</v>
      </c>
      <c r="H22" s="26">
        <v>2456925</v>
      </c>
      <c r="I22" s="14" t="s">
        <v>33</v>
      </c>
    </row>
    <row r="23" spans="4:9" ht="15.75">
      <c r="D23" s="12" t="s">
        <v>34</v>
      </c>
      <c r="E23" s="26">
        <v>7653411</v>
      </c>
      <c r="F23" s="26">
        <v>7653175</v>
      </c>
      <c r="G23" s="26">
        <v>7867448</v>
      </c>
      <c r="H23" s="26">
        <v>5821513</v>
      </c>
      <c r="I23" s="14" t="s">
        <v>35</v>
      </c>
    </row>
    <row r="24" spans="4:9" ht="15.75">
      <c r="D24" s="12" t="s">
        <v>36</v>
      </c>
      <c r="E24" s="26">
        <v>1859428</v>
      </c>
      <c r="F24" s="26">
        <v>2297303</v>
      </c>
      <c r="G24" s="26">
        <v>2272663</v>
      </c>
      <c r="H24" s="26">
        <v>1867033</v>
      </c>
      <c r="I24" s="14" t="s">
        <v>37</v>
      </c>
    </row>
    <row r="25" spans="4:9" ht="15.75">
      <c r="D25" s="12" t="s">
        <v>38</v>
      </c>
      <c r="E25" s="26">
        <v>11218836</v>
      </c>
      <c r="F25" s="26">
        <v>10670602</v>
      </c>
      <c r="G25" s="26">
        <v>10428341</v>
      </c>
      <c r="H25" s="26">
        <v>11835915</v>
      </c>
      <c r="I25" s="14" t="s">
        <v>39</v>
      </c>
    </row>
    <row r="26" spans="4:9" ht="15.75">
      <c r="D26" s="12" t="s">
        <v>40</v>
      </c>
      <c r="E26" s="26">
        <v>3844698</v>
      </c>
      <c r="F26" s="26">
        <v>2945433</v>
      </c>
      <c r="G26" s="26">
        <v>2282865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15063534</v>
      </c>
      <c r="F28" s="26">
        <v>13616035</v>
      </c>
      <c r="G28" s="26">
        <v>12711206</v>
      </c>
      <c r="H28" s="26">
        <v>11835915</v>
      </c>
      <c r="I28" s="14" t="s">
        <v>45</v>
      </c>
    </row>
    <row r="29" spans="4:9" ht="15.75">
      <c r="D29" s="12" t="s">
        <v>46</v>
      </c>
      <c r="E29" s="26">
        <v>2518308</v>
      </c>
      <c r="F29" s="26">
        <v>1182407</v>
      </c>
      <c r="G29" s="26">
        <v>1497380</v>
      </c>
      <c r="H29" s="26">
        <v>2166965</v>
      </c>
      <c r="I29" s="14" t="s">
        <v>47</v>
      </c>
    </row>
    <row r="30" spans="4:9" ht="15.75">
      <c r="D30" s="28" t="s">
        <v>48</v>
      </c>
      <c r="E30" s="29">
        <v>27094681</v>
      </c>
      <c r="F30" s="29">
        <v>24748920</v>
      </c>
      <c r="G30" s="29">
        <v>24348697</v>
      </c>
      <c r="H30" s="29">
        <v>21691426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860698</v>
      </c>
      <c r="F35" s="25">
        <v>1064453</v>
      </c>
      <c r="G35" s="25">
        <v>845002</v>
      </c>
      <c r="H35" s="25">
        <v>1076274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220570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400008</v>
      </c>
      <c r="F38" s="26">
        <v>400008</v>
      </c>
      <c r="G38" s="26">
        <v>400008</v>
      </c>
      <c r="H38" s="26">
        <v>299966</v>
      </c>
      <c r="I38" s="14" t="s">
        <v>61</v>
      </c>
    </row>
    <row r="39" spans="4:9" ht="15.75">
      <c r="D39" s="12" t="s">
        <v>62</v>
      </c>
      <c r="E39" s="26">
        <v>4127060</v>
      </c>
      <c r="F39" s="26">
        <v>3472884</v>
      </c>
      <c r="G39" s="26">
        <v>3337094</v>
      </c>
      <c r="H39" s="26">
        <v>3036428</v>
      </c>
      <c r="I39" s="14" t="s">
        <v>63</v>
      </c>
    </row>
    <row r="40" spans="4:9" ht="15.75">
      <c r="D40" s="12" t="s">
        <v>64</v>
      </c>
      <c r="E40" s="26">
        <v>599972</v>
      </c>
      <c r="F40" s="26">
        <v>999980</v>
      </c>
      <c r="G40" s="26">
        <v>1399988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919932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5646964</v>
      </c>
      <c r="F43" s="29">
        <v>4472864</v>
      </c>
      <c r="G43" s="29">
        <v>4737082</v>
      </c>
      <c r="H43" s="29">
        <v>3036428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10800000</v>
      </c>
      <c r="F46" s="25">
        <v>10800000</v>
      </c>
      <c r="G46" s="25">
        <v>10800000</v>
      </c>
      <c r="H46" s="25">
        <v>10800000</v>
      </c>
      <c r="I46" s="11" t="s">
        <v>75</v>
      </c>
    </row>
    <row r="47" spans="4:9" ht="15.75">
      <c r="D47" s="12" t="s">
        <v>76</v>
      </c>
      <c r="E47" s="26">
        <v>10800000</v>
      </c>
      <c r="F47" s="26">
        <v>10800000</v>
      </c>
      <c r="G47" s="26">
        <v>10800000</v>
      </c>
      <c r="H47" s="26">
        <v>10800000</v>
      </c>
      <c r="I47" s="14" t="s">
        <v>77</v>
      </c>
    </row>
    <row r="48" spans="4:9" ht="15.75">
      <c r="D48" s="12" t="s">
        <v>78</v>
      </c>
      <c r="E48" s="26">
        <v>10800000</v>
      </c>
      <c r="F48" s="26">
        <v>10800000</v>
      </c>
      <c r="G48" s="26">
        <v>10800000</v>
      </c>
      <c r="H48" s="26">
        <v>10800000</v>
      </c>
      <c r="I48" s="14" t="s">
        <v>79</v>
      </c>
    </row>
    <row r="49" spans="4:9" ht="15.75">
      <c r="D49" s="12" t="s">
        <v>80</v>
      </c>
      <c r="E49" s="26">
        <v>2424653</v>
      </c>
      <c r="F49" s="26">
        <v>2356095</v>
      </c>
      <c r="G49" s="26">
        <v>2356095</v>
      </c>
      <c r="H49" s="26">
        <v>2356095</v>
      </c>
      <c r="I49" s="14" t="s">
        <v>81</v>
      </c>
    </row>
    <row r="50" spans="4:9" ht="15.75">
      <c r="D50" s="12" t="s">
        <v>82</v>
      </c>
      <c r="E50" s="26">
        <v>2263552</v>
      </c>
      <c r="F50" s="26">
        <v>2263552</v>
      </c>
      <c r="G50" s="26">
        <v>2263552</v>
      </c>
      <c r="H50" s="26">
        <v>2263552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1296000</v>
      </c>
      <c r="G56" s="26">
        <v>1296000</v>
      </c>
      <c r="H56" s="26">
        <v>1080000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-709473</v>
      </c>
      <c r="F58" s="26">
        <v>-271598</v>
      </c>
      <c r="G58" s="26">
        <v>-296238</v>
      </c>
      <c r="H58" s="26">
        <v>-701868</v>
      </c>
      <c r="I58" s="14" t="s">
        <v>93</v>
      </c>
    </row>
    <row r="59" spans="4:9" ht="15.75">
      <c r="D59" s="12" t="s">
        <v>94</v>
      </c>
      <c r="E59" s="26">
        <v>6626554</v>
      </c>
      <c r="F59" s="26">
        <v>3790374</v>
      </c>
      <c r="G59" s="26">
        <v>3148744</v>
      </c>
      <c r="H59" s="26">
        <v>2815502</v>
      </c>
      <c r="I59" s="14" t="s">
        <v>95</v>
      </c>
    </row>
    <row r="60" spans="4:9" ht="15.75">
      <c r="D60" s="12" t="s">
        <v>96</v>
      </c>
      <c r="E60" s="26">
        <v>21405286</v>
      </c>
      <c r="F60" s="26">
        <v>20234423</v>
      </c>
      <c r="G60" s="26">
        <v>19568153</v>
      </c>
      <c r="H60" s="26">
        <v>18613281</v>
      </c>
      <c r="I60" s="14" t="s">
        <v>97</v>
      </c>
    </row>
    <row r="61" spans="4:9" ht="15.75">
      <c r="D61" s="41" t="s">
        <v>201</v>
      </c>
      <c r="E61" s="26">
        <v>42431</v>
      </c>
      <c r="F61" s="26">
        <v>41633</v>
      </c>
      <c r="G61" s="26">
        <v>43462</v>
      </c>
      <c r="H61" s="26">
        <v>41717</v>
      </c>
      <c r="I61" s="42" t="s">
        <v>200</v>
      </c>
    </row>
    <row r="62" spans="4:9" ht="15.75">
      <c r="D62" s="16" t="s">
        <v>98</v>
      </c>
      <c r="E62" s="29">
        <v>27094681</v>
      </c>
      <c r="F62" s="29">
        <v>24748920</v>
      </c>
      <c r="G62" s="29">
        <v>24348697</v>
      </c>
      <c r="H62" s="29">
        <v>21691426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31006409</v>
      </c>
      <c r="F66" s="25">
        <v>28377182</v>
      </c>
      <c r="G66" s="25">
        <v>25574268</v>
      </c>
      <c r="H66" s="25">
        <v>19691528</v>
      </c>
      <c r="I66" s="11" t="s">
        <v>103</v>
      </c>
    </row>
    <row r="67" spans="4:9" ht="15.75">
      <c r="D67" s="12" t="s">
        <v>104</v>
      </c>
      <c r="E67" s="26">
        <v>23862363</v>
      </c>
      <c r="F67" s="26">
        <v>22531331</v>
      </c>
      <c r="G67" s="26">
        <v>19683016</v>
      </c>
      <c r="H67" s="26">
        <v>14762702</v>
      </c>
      <c r="I67" s="14" t="s">
        <v>105</v>
      </c>
    </row>
    <row r="68" spans="4:9" ht="15.75">
      <c r="D68" s="12" t="s">
        <v>106</v>
      </c>
      <c r="E68" s="26">
        <v>7144046</v>
      </c>
      <c r="F68" s="26">
        <v>5845851</v>
      </c>
      <c r="G68" s="26">
        <v>5891252</v>
      </c>
      <c r="H68" s="26">
        <v>4928826</v>
      </c>
      <c r="I68" s="14" t="s">
        <v>107</v>
      </c>
    </row>
    <row r="69" spans="4:9" ht="15.75">
      <c r="D69" s="12" t="s">
        <v>108</v>
      </c>
      <c r="E69" s="26">
        <v>3433303</v>
      </c>
      <c r="F69" s="26">
        <v>3374251</v>
      </c>
      <c r="G69" s="26">
        <v>3333596</v>
      </c>
      <c r="H69" s="26">
        <v>2857848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2817468</v>
      </c>
      <c r="F71" s="26">
        <v>2463625</v>
      </c>
      <c r="G71" s="26">
        <v>2542549</v>
      </c>
      <c r="H71" s="26">
        <v>2328584</v>
      </c>
      <c r="I71" s="14" t="s">
        <v>113</v>
      </c>
    </row>
    <row r="72" spans="4:9" ht="15.75">
      <c r="D72" s="12" t="s">
        <v>114</v>
      </c>
      <c r="E72" s="26">
        <v>110000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>
      <c r="D73" s="12" t="s">
        <v>116</v>
      </c>
      <c r="E73" s="26">
        <v>3600743</v>
      </c>
      <c r="F73" s="26">
        <v>2471600</v>
      </c>
      <c r="G73" s="26">
        <v>2557656</v>
      </c>
      <c r="H73" s="26">
        <v>2070978</v>
      </c>
      <c r="I73" s="14" t="s">
        <v>117</v>
      </c>
    </row>
    <row r="74" spans="4:9" ht="15.75">
      <c r="D74" s="12" t="s">
        <v>118</v>
      </c>
      <c r="E74" s="26">
        <v>398462</v>
      </c>
      <c r="F74" s="26">
        <v>526774</v>
      </c>
      <c r="G74" s="26">
        <v>399089</v>
      </c>
      <c r="H74" s="26">
        <v>232609</v>
      </c>
      <c r="I74" s="14" t="s">
        <v>119</v>
      </c>
    </row>
    <row r="75" spans="4:9" ht="15.75">
      <c r="D75" s="12" t="s">
        <v>120</v>
      </c>
      <c r="E75" s="26">
        <v>390035</v>
      </c>
      <c r="F75" s="26">
        <v>335819</v>
      </c>
      <c r="G75" s="26">
        <v>605637</v>
      </c>
      <c r="H75" s="26">
        <v>627622</v>
      </c>
      <c r="I75" s="14" t="s">
        <v>121</v>
      </c>
    </row>
    <row r="76" spans="4:9" ht="15.75">
      <c r="D76" s="12" t="s">
        <v>122</v>
      </c>
      <c r="E76" s="26">
        <v>3609170</v>
      </c>
      <c r="F76" s="26">
        <v>2662555</v>
      </c>
      <c r="G76" s="26">
        <v>2351108</v>
      </c>
      <c r="H76" s="26">
        <v>1675965</v>
      </c>
      <c r="I76" s="14" t="s">
        <v>123</v>
      </c>
    </row>
    <row r="77" spans="4:9" ht="15.75">
      <c r="D77" s="12" t="s">
        <v>124</v>
      </c>
      <c r="E77" s="26">
        <v>49434</v>
      </c>
      <c r="F77" s="26">
        <v>65618</v>
      </c>
      <c r="G77" s="26">
        <v>56365</v>
      </c>
      <c r="H77" s="26">
        <v>43495</v>
      </c>
      <c r="I77" s="14" t="s">
        <v>125</v>
      </c>
    </row>
    <row r="78" spans="4:9" ht="15.75">
      <c r="D78" s="12" t="s">
        <v>126</v>
      </c>
      <c r="E78" s="26">
        <v>3559736</v>
      </c>
      <c r="F78" s="26">
        <v>2596937</v>
      </c>
      <c r="G78" s="26">
        <v>2294743</v>
      </c>
      <c r="H78" s="26">
        <v>1632470</v>
      </c>
      <c r="I78" s="43" t="s">
        <v>127</v>
      </c>
    </row>
    <row r="79" spans="4:9" ht="15.75">
      <c r="D79" s="12" t="s">
        <v>128</v>
      </c>
      <c r="E79" s="26">
        <v>597567</v>
      </c>
      <c r="F79" s="26">
        <v>602674</v>
      </c>
      <c r="G79" s="26">
        <v>607039</v>
      </c>
      <c r="H79" s="26">
        <v>497040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35000</v>
      </c>
      <c r="F82" s="26">
        <v>35000</v>
      </c>
      <c r="G82" s="26">
        <v>35000</v>
      </c>
      <c r="H82" s="26">
        <v>35000</v>
      </c>
      <c r="I82" s="43" t="s">
        <v>135</v>
      </c>
    </row>
    <row r="83" spans="4:9" ht="15.75">
      <c r="D83" s="12" t="s">
        <v>136</v>
      </c>
      <c r="E83" s="26">
        <v>2927169</v>
      </c>
      <c r="F83" s="26">
        <v>1959263</v>
      </c>
      <c r="G83" s="26">
        <v>1652704</v>
      </c>
      <c r="H83" s="26">
        <v>1100430</v>
      </c>
      <c r="I83" s="43" t="s">
        <v>137</v>
      </c>
    </row>
    <row r="84" spans="4:9" ht="15.75">
      <c r="D84" s="41" t="s">
        <v>201</v>
      </c>
      <c r="E84" s="26">
        <v>22431</v>
      </c>
      <c r="F84" s="26">
        <v>21633</v>
      </c>
      <c r="G84" s="26">
        <v>23462</v>
      </c>
      <c r="H84" s="26">
        <v>21717</v>
      </c>
      <c r="I84" s="42" t="s">
        <v>200</v>
      </c>
    </row>
    <row r="85" spans="4:9" ht="15.75">
      <c r="D85" s="16" t="s">
        <v>138</v>
      </c>
      <c r="E85" s="29">
        <v>2904738</v>
      </c>
      <c r="F85" s="29">
        <v>1937630</v>
      </c>
      <c r="G85" s="29">
        <v>1629242</v>
      </c>
      <c r="H85" s="29">
        <v>1078713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2134344</v>
      </c>
      <c r="F89" s="25">
        <v>1913626</v>
      </c>
      <c r="G89" s="25">
        <v>763062</v>
      </c>
      <c r="H89" s="25">
        <v>652612</v>
      </c>
      <c r="I89" s="11" t="s">
        <v>143</v>
      </c>
    </row>
    <row r="90" spans="4:9" ht="15.75">
      <c r="D90" s="12" t="s">
        <v>144</v>
      </c>
      <c r="E90" s="26">
        <v>5315671</v>
      </c>
      <c r="F90" s="26">
        <v>4972479</v>
      </c>
      <c r="G90" s="26">
        <v>3539449</v>
      </c>
      <c r="H90" s="26">
        <v>3256852</v>
      </c>
      <c r="I90" s="14" t="s">
        <v>145</v>
      </c>
    </row>
    <row r="91" spans="4:9" ht="15.75">
      <c r="D91" s="12" t="s">
        <v>146</v>
      </c>
      <c r="E91" s="26">
        <v>-3549728</v>
      </c>
      <c r="F91" s="26">
        <v>-2973616</v>
      </c>
      <c r="G91" s="26">
        <v>-2722783</v>
      </c>
      <c r="H91" s="26">
        <v>-1927792</v>
      </c>
      <c r="I91" s="14" t="s">
        <v>147</v>
      </c>
    </row>
    <row r="92" spans="4:9" ht="15.75">
      <c r="D92" s="12" t="s">
        <v>148</v>
      </c>
      <c r="E92" s="26">
        <v>-2180959</v>
      </c>
      <c r="F92" s="26">
        <v>-1778145</v>
      </c>
      <c r="G92" s="26">
        <v>333898</v>
      </c>
      <c r="H92" s="26">
        <v>-1218610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1719328</v>
      </c>
      <c r="F94" s="29">
        <v>2134344</v>
      </c>
      <c r="G94" s="29">
        <v>1913626</v>
      </c>
      <c r="H94" s="29">
        <v>763062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1.8921111111111111</v>
      </c>
      <c r="F98" s="10">
        <f>+F8*100/F10</f>
        <v>10.918870370370371</v>
      </c>
      <c r="G98" s="10">
        <f>+G8*100/G10</f>
        <v>6.5051666666666668</v>
      </c>
      <c r="H98" s="10">
        <f>+H8*100/H10</f>
        <v>1.7715277777777778</v>
      </c>
      <c r="I98" s="11" t="s">
        <v>155</v>
      </c>
    </row>
    <row r="99" spans="1:15" ht="15.75">
      <c r="D99" s="12" t="s">
        <v>156</v>
      </c>
      <c r="E99" s="13">
        <f>+E85/E10</f>
        <v>0.26895722222222224</v>
      </c>
      <c r="F99" s="13">
        <f>+F85/F10</f>
        <v>0.17941018518518517</v>
      </c>
      <c r="G99" s="13">
        <f>+G85/G10</f>
        <v>0.15085574074074073</v>
      </c>
      <c r="H99" s="13">
        <f>+H85/H10</f>
        <v>9.9880833333333335E-2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0.12</v>
      </c>
      <c r="G100" s="13">
        <f>+G56/G10</f>
        <v>0.12</v>
      </c>
      <c r="H100" s="13">
        <f>+H56/H10</f>
        <v>0.1</v>
      </c>
      <c r="I100" s="14" t="s">
        <v>159</v>
      </c>
    </row>
    <row r="101" spans="1:15" ht="15.75">
      <c r="D101" s="12" t="s">
        <v>160</v>
      </c>
      <c r="E101" s="13">
        <f>+E60/E10</f>
        <v>1.9819709259259259</v>
      </c>
      <c r="F101" s="13">
        <f>+F60/F10</f>
        <v>1.8735576851851852</v>
      </c>
      <c r="G101" s="13">
        <f>+G60/G10</f>
        <v>1.8118660185185185</v>
      </c>
      <c r="H101" s="13">
        <f>+H60/H10</f>
        <v>1.7234519444444445</v>
      </c>
      <c r="I101" s="14" t="s">
        <v>161</v>
      </c>
    </row>
    <row r="102" spans="1:15" ht="15.75">
      <c r="D102" s="12" t="s">
        <v>162</v>
      </c>
      <c r="E102" s="13">
        <f>+E11/E85</f>
        <v>8.0310169109916281</v>
      </c>
      <c r="F102" s="13">
        <f>+F11/F85</f>
        <v>11.314853713041188</v>
      </c>
      <c r="G102" s="13">
        <f>+G11/G85</f>
        <v>12.462237040292356</v>
      </c>
      <c r="H102" s="13">
        <f>+H11/H85</f>
        <v>15.718731488356958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5.9113300492610845</v>
      </c>
      <c r="G103" s="13">
        <f>+G56*100/G11</f>
        <v>6.3829787234042552</v>
      </c>
      <c r="H103" s="13">
        <f>+H56*100/H11</f>
        <v>6.369426751592357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66.885834756893729</v>
      </c>
      <c r="G104" s="13">
        <f>+G56*100/G85</f>
        <v>79.546193874206537</v>
      </c>
      <c r="H104" s="13">
        <f>+H56*100/H85</f>
        <v>100.11930884303796</v>
      </c>
      <c r="I104" s="14" t="s">
        <v>167</v>
      </c>
    </row>
    <row r="105" spans="1:15" ht="15.75">
      <c r="D105" s="16" t="s">
        <v>168</v>
      </c>
      <c r="E105" s="46">
        <f>+E11/E60</f>
        <v>1.0898242611661437</v>
      </c>
      <c r="F105" s="46">
        <f>+F11/F60</f>
        <v>1.0835001324228517</v>
      </c>
      <c r="G105" s="46">
        <f>+G11/G60</f>
        <v>1.0376043155427086</v>
      </c>
      <c r="H105" s="46">
        <f>+H11/H60</f>
        <v>0.91096244665301085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23.040546230297096</v>
      </c>
      <c r="F107" s="51">
        <f>+F68*100/F66</f>
        <v>20.600533907841871</v>
      </c>
      <c r="G107" s="51">
        <f>+G68*100/G66</f>
        <v>23.035857761402987</v>
      </c>
      <c r="H107" s="51">
        <f>+H68*100/H66</f>
        <v>25.030185570159919</v>
      </c>
      <c r="I107" s="11" t="s">
        <v>171</v>
      </c>
    </row>
    <row r="108" spans="1:15" ht="15.75">
      <c r="D108" s="12" t="s">
        <v>172</v>
      </c>
      <c r="E108" s="52">
        <f>+E76*100/E66</f>
        <v>11.640077378841259</v>
      </c>
      <c r="F108" s="52">
        <f>+F76*100/F66</f>
        <v>9.3827322247853928</v>
      </c>
      <c r="G108" s="52">
        <f>+G76*100/G66</f>
        <v>9.193256284011726</v>
      </c>
      <c r="H108" s="52">
        <f>+H76*100/H66</f>
        <v>8.5110967518620182</v>
      </c>
      <c r="I108" s="14" t="s">
        <v>173</v>
      </c>
    </row>
    <row r="109" spans="1:15" ht="15.75">
      <c r="D109" s="12" t="s">
        <v>174</v>
      </c>
      <c r="E109" s="52">
        <f>+E83*100/E66</f>
        <v>9.4405288919461778</v>
      </c>
      <c r="F109" s="52">
        <f>+F83*100/F66</f>
        <v>6.9043606937433042</v>
      </c>
      <c r="G109" s="52">
        <f>+G83*100/G66</f>
        <v>6.4623706922911737</v>
      </c>
      <c r="H109" s="52">
        <f>+H83*100/H66</f>
        <v>5.5883423571802044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10.803482056127548</v>
      </c>
      <c r="F110" s="52">
        <f t="shared" ref="F110:H110" si="1">F83*100/F30</f>
        <v>7.916559591287216</v>
      </c>
      <c r="G110" s="52">
        <f t="shared" si="1"/>
        <v>6.7876486368038504</v>
      </c>
      <c r="H110" s="52">
        <f t="shared" si="1"/>
        <v>5.0731104538724194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13.570190092297763</v>
      </c>
      <c r="F111" s="53">
        <f t="shared" ref="F111:H111" si="2">+F85*100/F60</f>
        <v>9.5759093303525376</v>
      </c>
      <c r="G111" s="53">
        <f t="shared" si="2"/>
        <v>8.3259876392013084</v>
      </c>
      <c r="H111" s="53">
        <f t="shared" si="2"/>
        <v>5.7953941596863014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20.841596178969592</v>
      </c>
      <c r="F113" s="10">
        <f>+F43*100/F30</f>
        <v>18.072966416312308</v>
      </c>
      <c r="G113" s="10">
        <f>+G43*100/G30</f>
        <v>19.455176595281465</v>
      </c>
      <c r="H113" s="10">
        <f>+H43*100/H30</f>
        <v>13.99828669631955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79.001801128420738</v>
      </c>
      <c r="F114" s="13">
        <f>+F60*100/F30</f>
        <v>81.758812101699789</v>
      </c>
      <c r="G114" s="13">
        <f>+G60*100/G30</f>
        <v>80.366325146680339</v>
      </c>
      <c r="H114" s="13">
        <f>+H60*100/H30</f>
        <v>85.809393075402241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73.009871748189511</v>
      </c>
      <c r="F115" s="46">
        <f>+F76/F77</f>
        <v>40.57659483678259</v>
      </c>
      <c r="G115" s="46">
        <f>+G76/G77</f>
        <v>41.712197285549543</v>
      </c>
      <c r="H115" s="46">
        <f>+H76/H77</f>
        <v>38.532360041384067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1.1443725430832716</v>
      </c>
      <c r="F117" s="10">
        <f>+F66/F30</f>
        <v>1.1466028416593532</v>
      </c>
      <c r="G117" s="10">
        <f>+G66/G30</f>
        <v>1.0503341513510969</v>
      </c>
      <c r="H117" s="10">
        <f>+H66/H30</f>
        <v>0.90780237315886936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2.0583754781580472</v>
      </c>
      <c r="F118" s="13">
        <f>+F66/F28</f>
        <v>2.0841002538551052</v>
      </c>
      <c r="G118" s="13">
        <f>+G66/G28</f>
        <v>2.0119466241047466</v>
      </c>
      <c r="H118" s="13">
        <f>+H66/H28</f>
        <v>1.6637098188015038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8.79277445722221</v>
      </c>
      <c r="F119" s="46">
        <f>+F66/F122</f>
        <v>6.7883269370481623</v>
      </c>
      <c r="G119" s="46">
        <f>+G66/G122</f>
        <v>5.6450926351450681</v>
      </c>
      <c r="H119" s="46">
        <f>+H66/H122</f>
        <v>7.0703508151456775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1.8544462644109851</v>
      </c>
      <c r="F121" s="58">
        <f>+F23/F39</f>
        <v>2.2036943934781581</v>
      </c>
      <c r="G121" s="58">
        <f>+G23/G39</f>
        <v>2.357574584353932</v>
      </c>
      <c r="H121" s="58">
        <f>+H23/H39</f>
        <v>1.9172241199198532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3526351</v>
      </c>
      <c r="F122" s="29">
        <f>+F23-F39</f>
        <v>4180291</v>
      </c>
      <c r="G122" s="29">
        <f>+G23-G39</f>
        <v>4530354</v>
      </c>
      <c r="H122" s="29">
        <f>+H23-H39</f>
        <v>2785085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2020-10-26T07:57:35Z</dcterms:modified>
</cp:coreProperties>
</file>